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ы ВЛ ЗАТО\"/>
    </mc:Choice>
  </mc:AlternateContent>
  <xr:revisionPtr revIDLastSave="0" documentId="13_ncr:1_{79B29234-25B5-4712-9A8B-9658C6A136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20" i="1" s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<sst xmlns="http://schemas.openxmlformats.org/spreadsheetml/2006/main" count="70" uniqueCount="61">
  <si>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</si>
  <si>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</si>
  <si>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</si>
  <si>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</si>
  <si>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</si>
  <si>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</si>
  <si>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</si>
  <si>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</si>
  <si>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</si>
  <si>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</si>
  <si>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</si>
  <si>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</si>
  <si>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</si>
  <si>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</si>
  <si>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</si>
  <si>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</si>
  <si>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</si>
  <si>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</si>
  <si>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</si>
  <si>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</si>
  <si>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</si>
  <si>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</si>
  <si>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</si>
  <si>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</si>
  <si>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</si>
  <si>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</si>
  <si>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</si>
  <si>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</si>
  <si>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</si>
  <si>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</si>
  <si>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</si>
  <si>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</si>
  <si>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</si>
  <si>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</si>
  <si>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</si>
  <si>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</si>
  <si>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</si>
  <si>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</si>
  <si>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</si>
  <si>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</si>
  <si>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</si>
  <si>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</si>
  <si>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</si>
  <si>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</si>
  <si>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</si>
  <si>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</si>
  <si>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</si>
  <si>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</si>
  <si>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</si>
  <si>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</si>
  <si>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</si>
  <si>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</si>
  <si>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</si>
  <si>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</si>
  <si>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</si>
  <si>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</si>
  <si>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</si>
  <si>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</si>
  <si>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</si>
  <si>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Р_ВЛ00004</t>
  </si>
  <si>
    <t>Реконструкция ВЛ 0,4кВ от ТП №12- ВРУ (помещение гаражного бокса, ул.Молодежная,5) путем замены опор и провода марки А-25 длиной 0,3215 км на самонесущий изолированный провод марки СИП 4*70 длиной 0,3215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</si>
</sst>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ill>
        <patternFill patternType="none">
          <fgColor indexed="64"/>
          <bgColor auto="1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9" dataDxfId="17" totalsRowDxfId="15" headerRowBorderDxfId="18" tableBorderDxfId="16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zoomScale="80" zoomScaleNormal="80" workbookViewId="0">
      <selection activeCell="C5" sqref="C5:G5"/>
    </sheetView>
  </sheetViews>
  <sheetFormatPr defaultColWidth="9.140625" defaultRowHeight="16.5" x14ac:dyDescent="0.25"/>
  <cols>
    <col min="1" max="1" width="11.140625" style="10" customWidth="1"/>
    <col min="2" max="2" width="66" style="11" customWidth="1"/>
    <col min="3" max="3" width="12.28515625" style="11" bestFit="1" customWidth="1"/>
    <col min="4" max="4" width="13.28515625" style="10" customWidth="1"/>
    <col min="5" max="5" width="15.140625" style="10" customWidth="1"/>
    <col min="6" max="6" width="13.28515625" style="10" customWidth="1"/>
    <col min="7" max="7" width="13.28515625" style="39" customWidth="1"/>
    <col min="8" max="16384" width="9.140625" style="10"/>
  </cols>
  <sheetData>
    <row r="1" spans="1:7" ht="33.6" customHeight="1" x14ac:dyDescent="0.25">
      <c r="A1" s="51" t="s">
        <v>7</v>
      </c>
      <c r="B1" s="51"/>
      <c r="C1" s="51"/>
      <c r="D1" s="51"/>
      <c r="E1" s="51"/>
      <c r="F1" s="51"/>
      <c r="G1" s="51"/>
    </row>
    <row r="2" spans="1:7" x14ac:dyDescent="0.25">
      <c r="G2" s="12"/>
    </row>
    <row r="3" spans="1:7" x14ac:dyDescent="0.25">
      <c r="A3" s="13"/>
      <c r="B3" s="14" t="s">
        <v>9</v>
      </c>
      <c r="C3" s="15" t="s">
        <v>59</v>
      </c>
      <c r="D3" s="13"/>
      <c r="G3" s="12"/>
    </row>
    <row r="4" spans="1:7" x14ac:dyDescent="0.25">
      <c r="A4" s="13"/>
      <c r="B4" s="13"/>
      <c r="C4" s="16"/>
      <c r="D4" s="13"/>
      <c r="G4" s="12"/>
    </row>
    <row r="5" spans="1:7" s="18" customFormat="1" ht="93.75" customHeight="1" x14ac:dyDescent="0.25">
      <c r="A5" s="17"/>
      <c r="B5" s="14" t="s">
        <v>8</v>
      </c>
      <c r="C5" s="57" t="s">
        <v>60</v>
      </c>
      <c r="D5" s="57"/>
      <c r="E5" s="57"/>
      <c r="F5" s="57"/>
      <c r="G5" s="57"/>
    </row>
    <row r="6" spans="1:7" s="2" customFormat="1" ht="63.75" customHeight="1" x14ac:dyDescent="0.25">
      <c r="A6" s="52" t="s">
        <v>53</v>
      </c>
      <c r="B6" s="52"/>
      <c r="C6" s="52"/>
      <c r="D6" s="52"/>
      <c r="E6" s="52"/>
      <c r="F6" s="52"/>
      <c r="G6" s="52"/>
    </row>
    <row r="7" spans="1:7" s="1" customFormat="1" ht="27" customHeight="1" x14ac:dyDescent="0.25">
      <c r="A7" s="53" t="s">
        <v>54</v>
      </c>
      <c r="B7" s="53"/>
      <c r="C7" s="53"/>
      <c r="D7" s="53"/>
      <c r="E7" s="53"/>
      <c r="F7" s="53"/>
      <c r="G7" s="53"/>
    </row>
    <row r="8" spans="1:7" s="18" customFormat="1" ht="16.899999999999999" customHeight="1" x14ac:dyDescent="0.25">
      <c r="A8" s="49" t="s">
        <v>0</v>
      </c>
      <c r="B8" s="49" t="s">
        <v>1</v>
      </c>
      <c r="C8" s="49" t="s">
        <v>4</v>
      </c>
      <c r="D8" s="49" t="s">
        <v>5</v>
      </c>
      <c r="E8" s="49" t="s">
        <v>2</v>
      </c>
      <c r="F8" s="58" t="s">
        <v>11</v>
      </c>
      <c r="G8" s="59"/>
    </row>
    <row r="9" spans="1:7" s="20" customFormat="1" ht="85.15" customHeight="1" x14ac:dyDescent="0.25">
      <c r="A9" s="50"/>
      <c r="B9" s="50"/>
      <c r="C9" s="50"/>
      <c r="D9" s="50"/>
      <c r="E9" s="50"/>
      <c r="F9" s="9" t="s">
        <v>3</v>
      </c>
      <c r="G9" s="19" t="s">
        <v>6</v>
      </c>
    </row>
    <row r="10" spans="1:7" s="23" customFormat="1" x14ac:dyDescent="0.25">
      <c r="A10" s="21" t="s">
        <v>12</v>
      </c>
      <c r="B10" s="22" t="s">
        <v>13</v>
      </c>
      <c r="C10" s="22" t="s">
        <v>14</v>
      </c>
      <c r="D10" s="22" t="s">
        <v>15</v>
      </c>
      <c r="E10" s="22" t="s">
        <v>16</v>
      </c>
      <c r="F10" s="22" t="s">
        <v>17</v>
      </c>
      <c r="G10" s="22" t="s">
        <v>18</v>
      </c>
    </row>
    <row r="11" spans="1:7" s="23" customFormat="1" ht="33" x14ac:dyDescent="0.25">
      <c r="A11" s="21" t="s">
        <v>24</v>
      </c>
      <c r="B11" s="24" t="s">
        <v>25</v>
      </c>
      <c r="C11" s="25" t="s">
        <v>26</v>
      </c>
      <c r="D11" s="22">
        <v>1929.53</v>
      </c>
      <c r="E11" s="22">
        <v>1.26</v>
      </c>
      <c r="F11" s="22">
        <v>0.32150000000000001</v>
      </c>
      <c r="G11" s="19">
        <v>781.63331000000005</v>
      </c>
    </row>
    <row r="12" spans="1:7" s="23" customFormat="1" x14ac:dyDescent="0.25">
      <c r="A12" s="26" t="s">
        <v>27</v>
      </c>
      <c r="B12" s="27" t="s">
        <v>28</v>
      </c>
      <c r="C12" s="25" t="s">
        <v>29</v>
      </c>
      <c r="D12" s="28">
        <v>4.95</v>
      </c>
      <c r="E12" s="28">
        <v>1.02</v>
      </c>
      <c r="F12" s="28">
        <v>13</v>
      </c>
      <c r="G12" s="19">
        <v>65.637</v>
      </c>
    </row>
    <row r="13" spans="1:7" s="23" customFormat="1" x14ac:dyDescent="0.25">
      <c r="A13" s="26" t="s">
        <v>30</v>
      </c>
      <c r="B13" s="27" t="s">
        <v>31</v>
      </c>
      <c r="C13" s="25" t="s">
        <v>32</v>
      </c>
      <c r="D13" s="28">
        <v>12.24</v>
      </c>
      <c r="E13" s="28">
        <v>1.02</v>
      </c>
      <c r="F13" s="28">
        <v>3</v>
      </c>
      <c r="G13" s="19">
        <v>37.4544</v>
      </c>
    </row>
    <row r="14" spans="1:7" s="23" customFormat="1" ht="33" x14ac:dyDescent="0.25">
      <c r="A14" s="26" t="s">
        <v>33</v>
      </c>
      <c r="B14" s="27" t="s">
        <v>34</v>
      </c>
      <c r="C14" s="25" t="s">
        <v>26</v>
      </c>
      <c r="D14" s="28">
        <v>1262.83</v>
      </c>
      <c r="E14" s="28">
        <v>1.02</v>
      </c>
      <c r="F14" s="28">
        <v>0.32150000000000001</v>
      </c>
      <c r="G14" s="19">
        <v>414.11984000000001</v>
      </c>
    </row>
    <row r="15" spans="1:7" s="23" customFormat="1" ht="33" x14ac:dyDescent="0.25">
      <c r="A15" s="26" t="s">
        <v>38</v>
      </c>
      <c r="B15" s="27" t="s">
        <v>37</v>
      </c>
      <c r="C15" s="25" t="s">
        <v>26</v>
      </c>
      <c r="D15" s="28">
        <v>1529.52</v>
      </c>
      <c r="E15" s="28">
        <v>1.02</v>
      </c>
      <c r="F15" s="28">
        <v>0.32150000000000001</v>
      </c>
      <c r="G15" s="19">
        <v>501.57549</v>
      </c>
    </row>
    <row r="16" spans="1:7" s="23" customFormat="1" ht="33" x14ac:dyDescent="0.25">
      <c r="A16" s="26" t="s">
        <v>35</v>
      </c>
      <c r="B16" s="27" t="s">
        <v>36</v>
      </c>
      <c r="C16" s="25" t="s">
        <v>29</v>
      </c>
      <c r="D16" s="28">
        <v>795.69</v>
      </c>
      <c r="E16" s="28">
        <v>1</v>
      </c>
      <c r="F16" s="28">
        <v>0.48</v>
      </c>
      <c r="G16" s="19">
        <v>381.93119999999999</v>
      </c>
    </row>
    <row r="17" spans="1:7" s="20" customFormat="1" x14ac:dyDescent="0.25">
      <c r="A17" s="29" t="s">
        <v>20</v>
      </c>
      <c r="B17" s="29"/>
      <c r="C17" s="30"/>
      <c r="D17" s="29"/>
      <c r="E17" s="29"/>
      <c r="F17" s="29"/>
      <c r="G17" s="31">
        <f>SUBTOTAL(109,Таблица13[7])</f>
        <v>2182.35124</v>
      </c>
    </row>
    <row r="18" spans="1:7" ht="33" x14ac:dyDescent="0.25">
      <c r="A18" s="9" t="s">
        <v>21</v>
      </c>
      <c r="B18" s="60" t="s">
        <v>10</v>
      </c>
      <c r="C18" s="61"/>
      <c r="D18" s="61"/>
      <c r="E18" s="62"/>
      <c r="F18" s="32" t="s">
        <v>19</v>
      </c>
      <c r="G18" s="19" t="s">
        <v>23</v>
      </c>
    </row>
    <row r="19" spans="1:7" s="20" customFormat="1" x14ac:dyDescent="0.25">
      <c r="A19" s="33">
        <v>1</v>
      </c>
      <c r="B19" s="40">
        <v>2</v>
      </c>
      <c r="C19" s="41"/>
      <c r="D19" s="41"/>
      <c r="E19" s="42"/>
      <c r="F19" s="33">
        <v>3</v>
      </c>
      <c r="G19" s="33">
        <v>4</v>
      </c>
    </row>
    <row r="20" spans="1:7" s="35" customFormat="1" ht="16.899999999999999" customHeight="1" x14ac:dyDescent="0.25">
      <c r="A20" s="6">
        <v>1</v>
      </c>
      <c r="B20" s="43" t="s">
        <v>22</v>
      </c>
      <c r="C20" s="44"/>
      <c r="D20" s="44"/>
      <c r="E20" s="45"/>
      <c r="F20" s="9"/>
      <c r="G20" s="34">
        <f>Таблица13[[#Totals],[7]]</f>
        <v>2182.35124</v>
      </c>
    </row>
    <row r="21" spans="1:7" s="20" customFormat="1" ht="33" customHeight="1" x14ac:dyDescent="0.25">
      <c r="A21" s="6" t="s">
        <v>13</v>
      </c>
      <c r="B21" s="43" t="s">
        <v>39</v>
      </c>
      <c r="C21" s="44"/>
      <c r="D21" s="44"/>
      <c r="E21" s="45"/>
      <c r="F21" s="9"/>
      <c r="G21" s="8">
        <f>G20*5%</f>
        <v>109.11756200000001</v>
      </c>
    </row>
    <row r="22" spans="1:7" s="20" customFormat="1" ht="33" customHeight="1" x14ac:dyDescent="0.25">
      <c r="A22" s="36" t="s">
        <v>14</v>
      </c>
      <c r="B22" s="46" t="s">
        <v>40</v>
      </c>
      <c r="C22" s="47"/>
      <c r="D22" s="47"/>
      <c r="E22" s="48"/>
      <c r="F22" s="37"/>
      <c r="G22" s="38">
        <f>G20+G21</f>
        <v>2291.4688019999999</v>
      </c>
    </row>
    <row r="23" spans="1:7" s="1" customFormat="1" x14ac:dyDescent="0.25">
      <c r="A23" s="3" t="s">
        <v>15</v>
      </c>
      <c r="B23" s="54" t="s">
        <v>55</v>
      </c>
      <c r="C23" s="55"/>
      <c r="D23" s="55"/>
      <c r="E23" s="56"/>
      <c r="F23" s="5">
        <v>109.1</v>
      </c>
      <c r="G23" s="4"/>
    </row>
    <row r="24" spans="1:7" s="1" customFormat="1" x14ac:dyDescent="0.25">
      <c r="A24" s="3" t="s">
        <v>16</v>
      </c>
      <c r="B24" s="54" t="s">
        <v>41</v>
      </c>
      <c r="C24" s="55"/>
      <c r="D24" s="55"/>
      <c r="E24" s="56"/>
      <c r="F24" s="5">
        <v>107.8</v>
      </c>
      <c r="G24" s="4"/>
    </row>
    <row r="25" spans="1:7" s="1" customFormat="1" x14ac:dyDescent="0.25">
      <c r="A25" s="3" t="s">
        <v>17</v>
      </c>
      <c r="B25" s="54" t="s">
        <v>42</v>
      </c>
      <c r="C25" s="55"/>
      <c r="D25" s="55"/>
      <c r="E25" s="56"/>
      <c r="F25" s="5">
        <v>105.3</v>
      </c>
      <c r="G25" s="4"/>
    </row>
    <row r="26" spans="1:7" s="1" customFormat="1" x14ac:dyDescent="0.25">
      <c r="A26" s="3" t="s">
        <v>18</v>
      </c>
      <c r="B26" s="54" t="s">
        <v>43</v>
      </c>
      <c r="C26" s="55"/>
      <c r="D26" s="55"/>
      <c r="E26" s="56"/>
      <c r="F26" s="7">
        <v>104.4</v>
      </c>
      <c r="G26" s="4"/>
    </row>
    <row r="27" spans="1:7" s="1" customFormat="1" x14ac:dyDescent="0.25">
      <c r="A27" s="3" t="s">
        <v>45</v>
      </c>
      <c r="B27" s="54" t="s">
        <v>44</v>
      </c>
      <c r="C27" s="55"/>
      <c r="D27" s="55"/>
      <c r="E27" s="56"/>
      <c r="F27" s="7">
        <v>104.4</v>
      </c>
      <c r="G27" s="4"/>
    </row>
    <row r="28" spans="1:7" s="1" customFormat="1" ht="37.15" customHeight="1" x14ac:dyDescent="0.25">
      <c r="A28" s="3" t="s">
        <v>47</v>
      </c>
      <c r="B28" s="46" t="s">
        <v>56</v>
      </c>
      <c r="C28" s="47"/>
      <c r="D28" s="47"/>
      <c r="E28" s="48"/>
      <c r="F28" s="7"/>
      <c r="G28" s="8">
        <f>G22*F23/100</f>
        <v>2499.9924629819998</v>
      </c>
    </row>
    <row r="29" spans="1:7" s="1" customFormat="1" ht="37.15" customHeight="1" x14ac:dyDescent="0.25">
      <c r="A29" s="3" t="s">
        <v>49</v>
      </c>
      <c r="B29" s="46" t="s">
        <v>46</v>
      </c>
      <c r="C29" s="47"/>
      <c r="D29" s="47"/>
      <c r="E29" s="48"/>
      <c r="F29" s="7"/>
      <c r="G29" s="8">
        <f>G28*F24/100</f>
        <v>2694.9918750945958</v>
      </c>
    </row>
    <row r="30" spans="1:7" s="1" customFormat="1" ht="35.450000000000003" customHeight="1" x14ac:dyDescent="0.25">
      <c r="A30" s="3" t="s">
        <v>51</v>
      </c>
      <c r="B30" s="46" t="s">
        <v>48</v>
      </c>
      <c r="C30" s="47"/>
      <c r="D30" s="47"/>
      <c r="E30" s="48"/>
      <c r="F30" s="7"/>
      <c r="G30" s="8">
        <f>G29*F25/100</f>
        <v>2837.8264444746096</v>
      </c>
    </row>
    <row r="31" spans="1:7" s="1" customFormat="1" ht="33.6" customHeight="1" x14ac:dyDescent="0.25">
      <c r="A31" s="3" t="s">
        <v>57</v>
      </c>
      <c r="B31" s="46" t="s">
        <v>50</v>
      </c>
      <c r="C31" s="47"/>
      <c r="D31" s="47"/>
      <c r="E31" s="48"/>
      <c r="F31" s="9"/>
      <c r="G31" s="8">
        <f>G30*F26/100</f>
        <v>2962.6908080314925</v>
      </c>
    </row>
    <row r="32" spans="1:7" s="1" customFormat="1" ht="38.25" customHeight="1" x14ac:dyDescent="0.25">
      <c r="A32" s="3" t="s">
        <v>58</v>
      </c>
      <c r="B32" s="46" t="s">
        <v>52</v>
      </c>
      <c r="C32" s="47"/>
      <c r="D32" s="47"/>
      <c r="E32" s="48"/>
      <c r="F32" s="9"/>
      <c r="G32" s="8">
        <f>G31*F27/100</f>
        <v>3093.0492035848783</v>
      </c>
    </row>
  </sheetData>
  <mergeCells count="25">
    <mergeCell ref="A1:G1"/>
    <mergeCell ref="A6:G6"/>
    <mergeCell ref="A7:G7"/>
    <mergeCell ref="B31:E31"/>
    <mergeCell ref="B32:E32"/>
    <mergeCell ref="B28:E28"/>
    <mergeCell ref="B29:E29"/>
    <mergeCell ref="B30:E30"/>
    <mergeCell ref="B23:E23"/>
    <mergeCell ref="B24:E24"/>
    <mergeCell ref="B25:E25"/>
    <mergeCell ref="B26:E26"/>
    <mergeCell ref="B27:E27"/>
    <mergeCell ref="C5:G5"/>
    <mergeCell ref="F8:G8"/>
    <mergeCell ref="B18:E18"/>
    <mergeCell ref="B19:E19"/>
    <mergeCell ref="B20:E20"/>
    <mergeCell ref="B21:E21"/>
    <mergeCell ref="B22:E22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2025-04-29T07:49:23Z</dcterms:modified>
</cp:coreProperties>
</file>